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2" i="4"/>
  <c r="I42"/>
  <c r="H42"/>
  <c r="H26" s="1"/>
  <c r="H25" s="1"/>
  <c r="J43"/>
  <c r="I43"/>
  <c r="H43"/>
  <c r="J44"/>
  <c r="I44"/>
  <c r="H44"/>
  <c r="J31"/>
  <c r="I31"/>
  <c r="H31"/>
  <c r="J32"/>
  <c r="I32"/>
  <c r="H32"/>
  <c r="J33"/>
  <c r="I33"/>
  <c r="H33"/>
  <c r="J37"/>
  <c r="J35"/>
  <c r="I35"/>
  <c r="H35"/>
  <c r="I37"/>
  <c r="H37"/>
  <c r="H80"/>
  <c r="J80"/>
  <c r="I80"/>
  <c r="J62"/>
  <c r="J99"/>
  <c r="J95" s="1"/>
  <c r="I99"/>
  <c r="I95" s="1"/>
  <c r="I62"/>
  <c r="H62"/>
  <c r="H99"/>
  <c r="H95" s="1"/>
  <c r="J26" l="1"/>
  <c r="J25" s="1"/>
  <c r="I26"/>
  <c r="I25" s="1"/>
  <c r="H49"/>
  <c r="H110" s="1"/>
  <c r="J49"/>
  <c r="J110" s="1"/>
  <c r="I49"/>
  <c r="I110" l="1"/>
</calcChain>
</file>

<file path=xl/sharedStrings.xml><?xml version="1.0" encoding="utf-8"?>
<sst xmlns="http://schemas.openxmlformats.org/spreadsheetml/2006/main" count="819" uniqueCount="129">
  <si>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</si>
  <si>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</si>
  <si>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</si>
  <si>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</si>
  <si>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</si>
  <si>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</si>
  <si>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</si>
  <si>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</si>
  <si>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</si>
  <si>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</si>
  <si>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</si>
  <si>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</si>
  <si>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</si>
  <si>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</si>
  <si>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</si>
  <si>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</si>
  <si>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</si>
  <si>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</si>
  <si>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</si>
  <si>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</si>
  <si>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</si>
  <si>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</si>
  <si>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</si>
  <si>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</si>
  <si>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</si>
  <si>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</si>
  <si>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</si>
  <si>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</si>
  <si>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</si>
  <si>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</si>
  <si>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</si>
  <si>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</si>
  <si>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</si>
  <si>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</si>
  <si>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</si>
  <si>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</si>
  <si>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</si>
  <si>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</si>
  <si>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</si>
  <si>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</si>
  <si>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</si>
  <si>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</si>
  <si>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</si>
  <si>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</si>
  <si>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</si>
  <si>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</si>
  <si>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</si>
  <si>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</si>
  <si>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</si>
  <si>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</si>
  <si>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</si>
  <si>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</si>
  <si>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</si>
  <si>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</si>
  <si>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</si>
  <si>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</si>
  <si>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</si>
  <si>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</si>
  <si>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</si>
  <si>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</si>
  <si>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</si>
  <si>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</si>
  <si>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</si>
  <si>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</si>
  <si>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</si>
  <si>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</si>
  <si>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</si>
  <si>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</si>
  <si>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</si>
  <si>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</si>
  <si>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</si>
  <si>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</si>
  <si>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</si>
  <si>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</si>
  <si>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</si>
  <si>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</si>
  <si>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</si>
  <si>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</si>
  <si>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</si>
  <si>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</si>
  <si>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</si>
  <si>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</si>
  <si>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</si>
  <si>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</si>
  <si>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</si>
  <si>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</si>
  <si>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80070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</si>
  <si>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</si>
  <si>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</si>
  <si>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</si>
  <si>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</si>
  <si>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</si>
  <si>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</si>
  <si>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</si>
  <si>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</si>
  <si>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</si>
  <si>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</si>
  <si>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</si>
  <si>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</si>
  <si>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</si>
  <si>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</si>
  <si>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</si>
  <si>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</si>
  <si>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</si>
  <si>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</si>
  <si>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</si>
  <si>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</si>
  <si>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</si>
  <si>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</si>
  <si>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</si>
  <si>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</si>
  <si>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224267,00</t>
  </si>
  <si>
    <t>Утверждено решением о бюджете на 2021 год</t>
  </si>
  <si>
    <t>Исполнено за 1 квартал 2021 года</t>
  </si>
  <si>
    <t>Утверждено сводной бюджетной росписью на 2021 год</t>
  </si>
  <si>
    <t>Брянской области за 1 квартал 2021 годда</t>
  </si>
  <si>
    <t xml:space="preserve"> непрограммным направлениям),  группам и подгруппам видов расходов за 1 квартал 2021 года </t>
  </si>
  <si>
    <t>18,2</t>
  </si>
  <si>
    <t>18,4</t>
  </si>
  <si>
    <t>18,0</t>
  </si>
  <si>
    <t>16,1</t>
  </si>
  <si>
    <t>30,6</t>
  </si>
  <si>
    <t>16,9</t>
  </si>
  <si>
    <t>16,2</t>
  </si>
  <si>
    <t>0,5</t>
  </si>
  <si>
    <t>15,5</t>
  </si>
  <si>
    <t>12,2</t>
  </si>
  <si>
    <t>6,2</t>
  </si>
  <si>
    <t xml:space="preserve"> от 29.04 .2021 года № 16   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</si>
</sst>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6"/>
  <sheetViews>
    <sheetView tabSelected="1" showWhiteSpace="0" view="pageLayout" workbookViewId="0">
      <selection activeCell="A15" sqref="A15:N15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4" t="s">
        <v>99</v>
      </c>
      <c r="J1" s="114"/>
      <c r="K1" s="114"/>
    </row>
    <row r="2" spans="1:14" ht="14.25">
      <c r="A2" s="104" t="s">
        <v>103</v>
      </c>
      <c r="B2" s="104"/>
      <c r="C2" s="104"/>
      <c r="D2" s="104"/>
      <c r="E2" s="104"/>
      <c r="F2" s="104"/>
      <c r="G2" s="104"/>
      <c r="H2" s="104"/>
      <c r="I2" s="103"/>
      <c r="J2" s="103"/>
      <c r="K2" s="103"/>
      <c r="L2" s="103"/>
      <c r="M2" s="103"/>
      <c r="N2" s="103"/>
    </row>
    <row r="3" spans="1:14" ht="16.5" customHeight="1">
      <c r="A3" s="104" t="s">
        <v>128</v>
      </c>
      <c r="B3" s="104"/>
      <c r="C3" s="104"/>
      <c r="D3" s="104"/>
      <c r="E3" s="104"/>
      <c r="F3" s="104"/>
      <c r="G3" s="104"/>
      <c r="H3" s="104"/>
      <c r="I3" s="103"/>
      <c r="J3" s="103"/>
      <c r="K3" s="103"/>
      <c r="L3" s="103"/>
      <c r="M3" s="103"/>
      <c r="N3" s="103"/>
    </row>
    <row r="4" spans="1:14" ht="14.25">
      <c r="A4" s="104" t="s">
        <v>108</v>
      </c>
      <c r="B4" s="104"/>
      <c r="C4" s="104"/>
      <c r="D4" s="104"/>
      <c r="E4" s="104"/>
      <c r="F4" s="104"/>
      <c r="G4" s="104"/>
      <c r="H4" s="104"/>
      <c r="I4" s="103"/>
      <c r="J4" s="103"/>
      <c r="K4" s="103"/>
      <c r="L4" s="103"/>
      <c r="M4" s="103"/>
      <c r="N4" s="103"/>
    </row>
    <row r="5" spans="1:14" ht="14.25">
      <c r="A5" s="104" t="s">
        <v>115</v>
      </c>
      <c r="B5" s="104"/>
      <c r="C5" s="104"/>
      <c r="D5" s="104"/>
      <c r="E5" s="104"/>
      <c r="F5" s="104"/>
      <c r="G5" s="104"/>
      <c r="H5" s="104"/>
      <c r="I5" s="117"/>
      <c r="J5" s="117"/>
      <c r="K5" s="117"/>
      <c r="L5" s="117"/>
      <c r="M5" s="117"/>
      <c r="N5" s="117"/>
    </row>
    <row r="6" spans="1:14" ht="14.25">
      <c r="A6" s="118"/>
      <c r="B6" s="118"/>
      <c r="C6" s="118"/>
      <c r="D6" s="118"/>
      <c r="E6" s="118"/>
      <c r="F6" s="118"/>
      <c r="G6" s="118"/>
      <c r="H6" s="118"/>
      <c r="I6" s="119"/>
      <c r="J6" s="119"/>
      <c r="K6" s="119"/>
      <c r="L6" s="119"/>
      <c r="M6" s="119"/>
      <c r="N6" s="119"/>
    </row>
    <row r="7" spans="1:14" ht="14.25" customHeight="1">
      <c r="A7" s="105"/>
      <c r="B7" s="103"/>
      <c r="C7" s="103"/>
      <c r="D7" s="103"/>
      <c r="E7" s="103"/>
      <c r="F7" s="103"/>
      <c r="G7" s="103"/>
      <c r="H7" s="103"/>
      <c r="I7" s="103"/>
      <c r="J7" s="103"/>
      <c r="K7" s="103"/>
    </row>
    <row r="8" spans="1:14" ht="18" hidden="1">
      <c r="A8" s="115"/>
      <c r="B8" s="116"/>
      <c r="C8" s="116"/>
      <c r="D8" s="116"/>
      <c r="E8" s="116"/>
      <c r="F8" s="116"/>
      <c r="G8" s="116"/>
      <c r="H8" s="116"/>
      <c r="I8" s="59"/>
      <c r="J8" s="96"/>
      <c r="K8" s="96"/>
    </row>
    <row r="9" spans="1:14" ht="14.25" hidden="1">
      <c r="A9" s="104"/>
      <c r="B9" s="104"/>
      <c r="C9" s="104"/>
      <c r="D9" s="104"/>
      <c r="E9" s="104"/>
      <c r="F9" s="104"/>
      <c r="G9" s="104"/>
      <c r="H9" s="104"/>
      <c r="I9" s="60"/>
      <c r="J9" s="97"/>
      <c r="K9" s="97"/>
    </row>
    <row r="10" spans="1:14" ht="14.25" hidden="1">
      <c r="A10" s="104"/>
      <c r="B10" s="104"/>
      <c r="C10" s="104"/>
      <c r="D10" s="104"/>
      <c r="E10" s="104"/>
      <c r="F10" s="104"/>
      <c r="G10" s="104"/>
      <c r="H10" s="104"/>
      <c r="I10" s="60"/>
      <c r="J10" s="97"/>
      <c r="K10" s="97"/>
    </row>
    <row r="11" spans="1:14" ht="14.25" hidden="1">
      <c r="A11" s="104"/>
      <c r="B11" s="104"/>
      <c r="C11" s="104"/>
      <c r="D11" s="104"/>
      <c r="E11" s="104"/>
      <c r="F11" s="104"/>
      <c r="G11" s="104"/>
      <c r="H11" s="104"/>
      <c r="I11" s="60"/>
      <c r="J11" s="97"/>
      <c r="K11" s="97"/>
    </row>
    <row r="12" spans="1:14" ht="14.25" hidden="1">
      <c r="A12" s="104"/>
      <c r="B12" s="104"/>
      <c r="C12" s="104"/>
      <c r="D12" s="104"/>
      <c r="E12" s="104"/>
      <c r="F12" s="104"/>
      <c r="G12" s="104"/>
      <c r="H12" s="104"/>
      <c r="I12" s="60"/>
      <c r="J12" s="97"/>
      <c r="K12" s="97"/>
    </row>
    <row r="13" spans="1:14" ht="14.25" hidden="1">
      <c r="A13" s="104"/>
      <c r="B13" s="104"/>
      <c r="C13" s="104"/>
      <c r="D13" s="104"/>
      <c r="E13" s="104"/>
      <c r="F13" s="104"/>
      <c r="G13" s="104"/>
      <c r="H13" s="104"/>
      <c r="I13" s="60"/>
      <c r="J13" s="97"/>
      <c r="K13" s="97"/>
    </row>
    <row r="14" spans="1:14" ht="15" customHeight="1">
      <c r="A14" s="105"/>
      <c r="B14" s="103"/>
      <c r="C14" s="103"/>
      <c r="D14" s="103"/>
      <c r="E14" s="103"/>
      <c r="F14" s="103"/>
      <c r="G14" s="103"/>
      <c r="H14" s="103"/>
      <c r="I14" s="103"/>
      <c r="J14" s="103"/>
      <c r="K14" s="103"/>
    </row>
    <row r="15" spans="1:14" ht="18">
      <c r="A15" s="120"/>
      <c r="B15" s="120"/>
      <c r="C15" s="120"/>
      <c r="D15" s="120"/>
      <c r="E15" s="120"/>
      <c r="F15" s="120"/>
      <c r="G15" s="120"/>
      <c r="H15" s="120"/>
      <c r="I15" s="103"/>
      <c r="J15" s="103"/>
      <c r="K15" s="103"/>
      <c r="L15" s="103"/>
      <c r="M15" s="103"/>
      <c r="N15" s="103"/>
    </row>
    <row r="16" spans="1:14" ht="21" customHeight="1">
      <c r="A16" s="120" t="s">
        <v>100</v>
      </c>
      <c r="B16" s="120"/>
      <c r="C16" s="120"/>
      <c r="D16" s="120"/>
      <c r="E16" s="120"/>
      <c r="F16" s="120"/>
      <c r="G16" s="120"/>
      <c r="H16" s="120"/>
      <c r="I16" s="103"/>
      <c r="J16" s="103"/>
      <c r="K16" s="103"/>
      <c r="L16" s="103"/>
      <c r="M16" s="103"/>
      <c r="N16" s="103"/>
    </row>
    <row r="17" spans="1:14" ht="48.75" customHeight="1">
      <c r="A17" s="101" t="s">
        <v>109</v>
      </c>
      <c r="B17" s="102"/>
      <c r="C17" s="102"/>
      <c r="D17" s="102"/>
      <c r="E17" s="102"/>
      <c r="F17" s="102"/>
      <c r="G17" s="102"/>
      <c r="H17" s="102"/>
      <c r="I17" s="103"/>
      <c r="J17" s="103"/>
      <c r="K17" s="103"/>
      <c r="L17" s="103"/>
      <c r="M17" s="103"/>
      <c r="N17" s="103"/>
    </row>
    <row r="18" spans="1:14" ht="23.25" customHeight="1">
      <c r="A18" s="113" t="s">
        <v>116</v>
      </c>
      <c r="B18" s="113"/>
      <c r="C18" s="113"/>
      <c r="D18" s="113"/>
      <c r="E18" s="113"/>
      <c r="F18" s="113"/>
      <c r="G18" s="113"/>
      <c r="H18" s="113"/>
      <c r="I18" s="103"/>
      <c r="J18" s="103"/>
      <c r="K18" s="103"/>
      <c r="M18" s="51"/>
    </row>
    <row r="19" spans="1:14" ht="36" customHeight="1">
      <c r="A19" s="111"/>
      <c r="B19" s="112"/>
      <c r="C19" s="112"/>
      <c r="D19" s="112"/>
      <c r="E19" s="112"/>
      <c r="F19" s="112"/>
      <c r="G19" s="112"/>
      <c r="H19" s="112"/>
      <c r="I19" s="112"/>
      <c r="J19" s="112"/>
      <c r="K19" s="112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6" t="s">
        <v>112</v>
      </c>
      <c r="I20" s="106" t="s">
        <v>114</v>
      </c>
      <c r="J20" s="106" t="s">
        <v>113</v>
      </c>
      <c r="K20" s="106" t="s">
        <v>104</v>
      </c>
      <c r="L20" s="106"/>
      <c r="M20" s="108" t="s">
        <v>88</v>
      </c>
      <c r="N20" s="108" t="s">
        <v>89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7"/>
      <c r="I21" s="107"/>
      <c r="J21" s="110"/>
      <c r="K21" s="110"/>
      <c r="L21" s="107"/>
      <c r="M21" s="109"/>
      <c r="N21" s="109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>
      <c r="A23" s="79" t="s">
        <v>76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80"/>
      <c r="N23" s="55"/>
    </row>
    <row r="24" spans="1:14" ht="42.7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1904668.77</v>
      </c>
      <c r="I25" s="63">
        <f>SUM(I26)</f>
        <v>1904668.77</v>
      </c>
      <c r="J25" s="63">
        <f>SUM(J26)</f>
        <v>346761.82</v>
      </c>
      <c r="K25" s="27" t="s">
        <v>117</v>
      </c>
      <c r="L25" s="22"/>
      <c r="M25" s="63">
        <v>0</v>
      </c>
      <c r="N25" s="63">
        <v>0</v>
      </c>
    </row>
    <row r="26" spans="1:14" ht="40.5" customHeight="1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1904668.77</v>
      </c>
      <c r="I26" s="63">
        <f>SUM(I27+I31+I42)</f>
        <v>1904668.77</v>
      </c>
      <c r="J26" s="63">
        <f>SUM(J27+J31+J42)</f>
        <v>346761.82</v>
      </c>
      <c r="K26" s="27" t="s">
        <v>117</v>
      </c>
      <c r="L26" s="22"/>
      <c r="M26" s="63">
        <v>0</v>
      </c>
      <c r="N26" s="63">
        <v>0</v>
      </c>
    </row>
    <row r="27" spans="1:14" ht="54" customHeight="1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517000</v>
      </c>
      <c r="I27" s="82">
        <v>517000</v>
      </c>
      <c r="J27" s="85">
        <v>94012.98</v>
      </c>
      <c r="K27" s="26" t="s">
        <v>117</v>
      </c>
      <c r="L27" s="25"/>
      <c r="M27" s="26" t="s">
        <v>90</v>
      </c>
      <c r="N27" s="26" t="s">
        <v>90</v>
      </c>
    </row>
    <row r="28" spans="1:14" ht="24.75" customHeight="1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517000</v>
      </c>
      <c r="I28" s="82">
        <v>517000</v>
      </c>
      <c r="J28" s="85">
        <v>94012.98</v>
      </c>
      <c r="K28" s="26" t="s">
        <v>117</v>
      </c>
      <c r="L28" s="25"/>
      <c r="M28" s="26" t="s">
        <v>90</v>
      </c>
      <c r="N28" s="26" t="s">
        <v>90</v>
      </c>
    </row>
    <row r="29" spans="1:14" ht="69" customHeight="1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517000</v>
      </c>
      <c r="I29" s="82">
        <v>517000</v>
      </c>
      <c r="J29" s="85">
        <v>94012.98</v>
      </c>
      <c r="K29" s="26" t="s">
        <v>117</v>
      </c>
      <c r="L29" s="25"/>
      <c r="M29" s="26" t="s">
        <v>90</v>
      </c>
      <c r="N29" s="26" t="s">
        <v>90</v>
      </c>
    </row>
    <row r="30" spans="1:14" ht="27.75" customHeight="1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517000</v>
      </c>
      <c r="I30" s="82">
        <v>517000</v>
      </c>
      <c r="J30" s="85">
        <v>94012.98</v>
      </c>
      <c r="K30" s="26" t="s">
        <v>117</v>
      </c>
      <c r="L30" s="25"/>
      <c r="M30" s="26" t="s">
        <v>90</v>
      </c>
      <c r="N30" s="26" t="s">
        <v>90</v>
      </c>
    </row>
    <row r="31" spans="1:14" ht="80.25" customHeight="1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SUM(H32+H39)</f>
        <v>1298833</v>
      </c>
      <c r="I31" s="84">
        <f>SUM(I32+I39)</f>
        <v>1298833</v>
      </c>
      <c r="J31" s="84">
        <f>SUM(J32+J39)</f>
        <v>238424.18000000002</v>
      </c>
      <c r="K31" s="22" t="s">
        <v>118</v>
      </c>
      <c r="L31" s="22"/>
      <c r="M31" s="26" t="s">
        <v>90</v>
      </c>
      <c r="N31" s="26" t="s">
        <v>90</v>
      </c>
    </row>
    <row r="32" spans="1:14" ht="56.25" customHeight="1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f>SUM(H33+H35+H37)</f>
        <v>1296432</v>
      </c>
      <c r="I32" s="82">
        <f>SUM(I33+I35+I37)</f>
        <v>1296432</v>
      </c>
      <c r="J32" s="82">
        <f>SUM(J33+J35+J37)</f>
        <v>238424.18000000002</v>
      </c>
      <c r="K32" s="26" t="s">
        <v>118</v>
      </c>
      <c r="L32" s="26"/>
      <c r="M32" s="26" t="s">
        <v>90</v>
      </c>
      <c r="N32" s="26" t="s">
        <v>90</v>
      </c>
    </row>
    <row r="33" spans="1:14" ht="63.75" customHeight="1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f>SUM(H34)</f>
        <v>920000</v>
      </c>
      <c r="I33" s="82">
        <f>SUM(I34)</f>
        <v>920000</v>
      </c>
      <c r="J33" s="82">
        <f>SUM(J34)</f>
        <v>165244.42000000001</v>
      </c>
      <c r="K33" s="26" t="s">
        <v>119</v>
      </c>
      <c r="L33" s="26"/>
      <c r="M33" s="26" t="s">
        <v>90</v>
      </c>
      <c r="N33" s="26" t="s">
        <v>90</v>
      </c>
    </row>
    <row r="34" spans="1:14" ht="30.75" customHeight="1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920000</v>
      </c>
      <c r="I34" s="82">
        <v>920000</v>
      </c>
      <c r="J34" s="82">
        <v>165244.42000000001</v>
      </c>
      <c r="K34" s="26" t="s">
        <v>119</v>
      </c>
      <c r="L34" s="26"/>
      <c r="M34" s="26" t="s">
        <v>90</v>
      </c>
      <c r="N34" s="26" t="s">
        <v>90</v>
      </c>
    </row>
    <row r="35" spans="1:14" ht="27" customHeight="1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f>SUM(H36)</f>
        <v>288000</v>
      </c>
      <c r="I35" s="82">
        <f>SUM(I36)</f>
        <v>288000</v>
      </c>
      <c r="J35" s="82">
        <f>SUM(J36)</f>
        <v>46159.76</v>
      </c>
      <c r="K35" s="26" t="s">
        <v>120</v>
      </c>
      <c r="L35" s="26"/>
      <c r="M35" s="26" t="s">
        <v>90</v>
      </c>
      <c r="N35" s="26" t="s">
        <v>90</v>
      </c>
    </row>
    <row r="36" spans="1:14" ht="37.5" customHeight="1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288000</v>
      </c>
      <c r="I36" s="82">
        <v>288000</v>
      </c>
      <c r="J36" s="82">
        <v>46159.76</v>
      </c>
      <c r="K36" s="26" t="s">
        <v>120</v>
      </c>
      <c r="L36" s="26"/>
      <c r="M36" s="26" t="s">
        <v>90</v>
      </c>
      <c r="N36" s="26" t="s">
        <v>90</v>
      </c>
    </row>
    <row r="37" spans="1:14" ht="25.5" customHeight="1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f>SUM(H38)</f>
        <v>88432</v>
      </c>
      <c r="I37" s="82">
        <f>SUM(I38)</f>
        <v>88432</v>
      </c>
      <c r="J37" s="82">
        <f>SUM(J38)</f>
        <v>27020</v>
      </c>
      <c r="K37" s="26" t="s">
        <v>121</v>
      </c>
      <c r="L37" s="52"/>
      <c r="M37" s="26" t="s">
        <v>90</v>
      </c>
      <c r="N37" s="26" t="s">
        <v>90</v>
      </c>
    </row>
    <row r="38" spans="1:14" ht="24" customHeight="1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88432</v>
      </c>
      <c r="I38" s="82">
        <v>88432</v>
      </c>
      <c r="J38" s="82">
        <v>27020</v>
      </c>
      <c r="K38" s="26" t="s">
        <v>121</v>
      </c>
      <c r="L38" s="26"/>
      <c r="M38" s="26" t="s">
        <v>90</v>
      </c>
      <c r="N38" s="26" t="s">
        <v>90</v>
      </c>
    </row>
    <row r="39" spans="1:14" ht="63.75" customHeight="1">
      <c r="A39" s="72" t="s">
        <v>94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91</v>
      </c>
      <c r="G39" s="24" t="s">
        <v>3</v>
      </c>
      <c r="H39" s="82">
        <v>2401</v>
      </c>
      <c r="I39" s="82">
        <v>2401</v>
      </c>
      <c r="J39" s="82">
        <v>0</v>
      </c>
      <c r="K39" s="26" t="s">
        <v>46</v>
      </c>
      <c r="L39" s="26"/>
      <c r="M39" s="26" t="s">
        <v>90</v>
      </c>
      <c r="N39" s="26" t="s">
        <v>90</v>
      </c>
    </row>
    <row r="40" spans="1:14" ht="24" customHeight="1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91</v>
      </c>
      <c r="G40" s="24" t="s">
        <v>16</v>
      </c>
      <c r="H40" s="82">
        <v>2401</v>
      </c>
      <c r="I40" s="82">
        <v>2401</v>
      </c>
      <c r="J40" s="82">
        <v>0</v>
      </c>
      <c r="K40" s="26" t="s">
        <v>46</v>
      </c>
      <c r="L40" s="26"/>
      <c r="M40" s="26" t="s">
        <v>90</v>
      </c>
      <c r="N40" s="26" t="s">
        <v>90</v>
      </c>
    </row>
    <row r="41" spans="1:14" ht="24" customHeight="1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91</v>
      </c>
      <c r="G41" s="24" t="s">
        <v>15</v>
      </c>
      <c r="H41" s="82">
        <v>2401</v>
      </c>
      <c r="I41" s="82">
        <v>2401</v>
      </c>
      <c r="J41" s="82">
        <v>0</v>
      </c>
      <c r="K41" s="26" t="s">
        <v>46</v>
      </c>
      <c r="L41" s="26"/>
      <c r="M41" s="26" t="s">
        <v>90</v>
      </c>
      <c r="N41" s="26" t="s">
        <v>90</v>
      </c>
    </row>
    <row r="42" spans="1:14" ht="24" customHeight="1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f t="shared" ref="H42:J43" si="0">SUM(H43)</f>
        <v>88835.77</v>
      </c>
      <c r="I42" s="85">
        <f t="shared" si="0"/>
        <v>88835.77</v>
      </c>
      <c r="J42" s="85">
        <f t="shared" si="0"/>
        <v>14324.66</v>
      </c>
      <c r="K42" s="22" t="s">
        <v>123</v>
      </c>
      <c r="L42" s="26"/>
      <c r="M42" s="26" t="s">
        <v>90</v>
      </c>
      <c r="N42" s="26" t="s">
        <v>90</v>
      </c>
    </row>
    <row r="43" spans="1:14" ht="24" customHeight="1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f t="shared" si="0"/>
        <v>88835.77</v>
      </c>
      <c r="I43" s="85">
        <f t="shared" si="0"/>
        <v>88835.77</v>
      </c>
      <c r="J43" s="85">
        <f t="shared" si="0"/>
        <v>14324.66</v>
      </c>
      <c r="K43" s="26" t="s">
        <v>123</v>
      </c>
      <c r="L43" s="26"/>
      <c r="M43" s="26" t="s">
        <v>90</v>
      </c>
      <c r="N43" s="26" t="s">
        <v>90</v>
      </c>
    </row>
    <row r="44" spans="1:14" ht="37.5" customHeight="1">
      <c r="A44" s="8" t="s">
        <v>87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f>SUM(H45+H47)</f>
        <v>88835.77</v>
      </c>
      <c r="I44" s="85">
        <f>SUM(I45+I47)</f>
        <v>88835.77</v>
      </c>
      <c r="J44" s="85">
        <f>SUM(J45+J47)</f>
        <v>14324.66</v>
      </c>
      <c r="K44" s="26" t="s">
        <v>123</v>
      </c>
      <c r="L44" s="26"/>
      <c r="M44" s="26" t="s">
        <v>90</v>
      </c>
      <c r="N44" s="26" t="s">
        <v>90</v>
      </c>
    </row>
    <row r="45" spans="1:14" ht="69.75" customHeight="1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85000</v>
      </c>
      <c r="I45" s="85">
        <v>85000</v>
      </c>
      <c r="J45" s="82">
        <v>14324.66</v>
      </c>
      <c r="K45" s="26" t="s">
        <v>122</v>
      </c>
      <c r="L45" s="26"/>
      <c r="M45" s="26" t="s">
        <v>90</v>
      </c>
      <c r="N45" s="26" t="s">
        <v>90</v>
      </c>
    </row>
    <row r="46" spans="1:14" ht="27" customHeight="1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85000</v>
      </c>
      <c r="I46" s="85">
        <v>85000</v>
      </c>
      <c r="J46" s="82">
        <v>14324.66</v>
      </c>
      <c r="K46" s="26" t="s">
        <v>122</v>
      </c>
      <c r="L46" s="26"/>
      <c r="M46" s="26" t="s">
        <v>90</v>
      </c>
      <c r="N46" s="26" t="s">
        <v>90</v>
      </c>
    </row>
    <row r="47" spans="1:14" ht="25.5" customHeight="1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3835.77</v>
      </c>
      <c r="I47" s="82">
        <v>3835.77</v>
      </c>
      <c r="J47" s="82">
        <v>0</v>
      </c>
      <c r="K47" s="26" t="s">
        <v>46</v>
      </c>
      <c r="L47" s="26"/>
      <c r="M47" s="26" t="s">
        <v>90</v>
      </c>
      <c r="N47" s="26" t="s">
        <v>90</v>
      </c>
    </row>
    <row r="48" spans="1:14" ht="27" customHeight="1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3835.77</v>
      </c>
      <c r="I48" s="82">
        <v>3835.77</v>
      </c>
      <c r="J48" s="82">
        <v>0</v>
      </c>
      <c r="K48" s="26" t="s">
        <v>46</v>
      </c>
      <c r="L48" s="26"/>
      <c r="M48" s="26" t="s">
        <v>90</v>
      </c>
      <c r="N48" s="26" t="s">
        <v>90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SUM(H50+H54+H58+H62+H75+H80+H95+H106)</f>
        <v>4638098.13</v>
      </c>
      <c r="I49" s="63">
        <f>SUM(I51+I54+I58+I62+I75+I80+I95+I106)</f>
        <v>4638098.13</v>
      </c>
      <c r="J49" s="63">
        <f>SUM(J51+J54+J58+J62+J75+J80+J95+J106)</f>
        <v>56207.88</v>
      </c>
      <c r="K49" s="27"/>
      <c r="L49" s="26"/>
      <c r="M49" s="26" t="s">
        <v>90</v>
      </c>
      <c r="N49" s="26" t="s">
        <v>90</v>
      </c>
    </row>
    <row r="50" spans="1:14" ht="72.75" customHeight="1">
      <c r="A50" s="73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2">
        <v>6200</v>
      </c>
      <c r="I50" s="82">
        <v>6200</v>
      </c>
      <c r="J50" s="82">
        <v>0</v>
      </c>
      <c r="K50" s="26" t="s">
        <v>46</v>
      </c>
      <c r="L50" s="22"/>
      <c r="M50" s="26" t="s">
        <v>90</v>
      </c>
      <c r="N50" s="26" t="s">
        <v>90</v>
      </c>
    </row>
    <row r="51" spans="1:14" ht="57.75" customHeight="1">
      <c r="A51" s="68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2">
        <v>6200</v>
      </c>
      <c r="I51" s="82">
        <v>6200</v>
      </c>
      <c r="J51" s="82">
        <v>0</v>
      </c>
      <c r="K51" s="26" t="s">
        <v>46</v>
      </c>
      <c r="L51" s="56"/>
      <c r="M51" s="26" t="s">
        <v>90</v>
      </c>
      <c r="N51" s="26" t="s">
        <v>90</v>
      </c>
    </row>
    <row r="52" spans="1:14" ht="17.25" customHeight="1">
      <c r="A52" s="67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2">
        <v>6200</v>
      </c>
      <c r="I52" s="82">
        <v>6200</v>
      </c>
      <c r="J52" s="82">
        <v>0</v>
      </c>
      <c r="K52" s="26" t="s">
        <v>46</v>
      </c>
      <c r="L52" s="56"/>
      <c r="M52" s="26" t="s">
        <v>90</v>
      </c>
      <c r="N52" s="26" t="s">
        <v>90</v>
      </c>
    </row>
    <row r="53" spans="1:14" ht="17.25" customHeight="1">
      <c r="A53" s="67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2">
        <v>6200</v>
      </c>
      <c r="I53" s="82">
        <v>6200</v>
      </c>
      <c r="J53" s="82">
        <v>0</v>
      </c>
      <c r="K53" s="26" t="s">
        <v>46</v>
      </c>
      <c r="L53" s="56"/>
      <c r="M53" s="26" t="s">
        <v>90</v>
      </c>
      <c r="N53" s="26" t="s">
        <v>90</v>
      </c>
    </row>
    <row r="54" spans="1:14" ht="30.75" hidden="1" customHeight="1">
      <c r="A54" s="83" t="s">
        <v>106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2"/>
      <c r="I54" s="82"/>
      <c r="J54" s="84"/>
      <c r="K54" s="26"/>
      <c r="L54" s="56"/>
      <c r="M54" s="26"/>
      <c r="N54" s="26"/>
    </row>
    <row r="55" spans="1:14" ht="25.5" hidden="1" customHeight="1">
      <c r="A55" s="67" t="s">
        <v>107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98</v>
      </c>
      <c r="G55" s="26" t="s">
        <v>3</v>
      </c>
      <c r="H55" s="82"/>
      <c r="I55" s="82"/>
      <c r="J55" s="82"/>
      <c r="K55" s="26"/>
      <c r="L55" s="56"/>
      <c r="M55" s="26"/>
      <c r="N55" s="26"/>
    </row>
    <row r="56" spans="1:14" ht="14.25" hidden="1" customHeight="1">
      <c r="A56" s="72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98</v>
      </c>
      <c r="G56" s="26" t="s">
        <v>13</v>
      </c>
      <c r="H56" s="82"/>
      <c r="I56" s="82"/>
      <c r="J56" s="82"/>
      <c r="K56" s="26"/>
      <c r="L56" s="56"/>
      <c r="M56" s="26"/>
      <c r="N56" s="26"/>
    </row>
    <row r="57" spans="1:14" hidden="1">
      <c r="A57" s="67" t="s">
        <v>96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98</v>
      </c>
      <c r="G57" s="26" t="s">
        <v>97</v>
      </c>
      <c r="H57" s="82"/>
      <c r="I57" s="82"/>
      <c r="J57" s="82"/>
      <c r="K57" s="26"/>
      <c r="L57" s="56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</v>
      </c>
      <c r="I58" s="63">
        <v>1000</v>
      </c>
      <c r="J58" s="63">
        <v>0</v>
      </c>
      <c r="K58" s="27">
        <v>0</v>
      </c>
      <c r="L58" s="56"/>
      <c r="M58" s="26" t="s">
        <v>90</v>
      </c>
      <c r="N58" s="26" t="s">
        <v>90</v>
      </c>
    </row>
    <row r="59" spans="1:14" ht="14.25" customHeight="1">
      <c r="A59" s="67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6">
        <v>1000</v>
      </c>
      <c r="I59" s="86">
        <v>1000</v>
      </c>
      <c r="J59" s="86">
        <v>0</v>
      </c>
      <c r="K59" s="100">
        <v>0</v>
      </c>
      <c r="L59" s="56"/>
      <c r="M59" s="26" t="s">
        <v>90</v>
      </c>
      <c r="N59" s="26" t="s">
        <v>90</v>
      </c>
    </row>
    <row r="60" spans="1:14" ht="14.25" customHeight="1">
      <c r="A60" s="72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6">
        <v>1000</v>
      </c>
      <c r="I60" s="86">
        <v>1000</v>
      </c>
      <c r="J60" s="86">
        <v>0</v>
      </c>
      <c r="K60" s="100">
        <v>0</v>
      </c>
      <c r="L60" s="56"/>
      <c r="M60" s="26" t="s">
        <v>90</v>
      </c>
      <c r="N60" s="26" t="s">
        <v>90</v>
      </c>
    </row>
    <row r="61" spans="1:14" ht="14.25" customHeight="1">
      <c r="A61" s="67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6">
        <v>1000</v>
      </c>
      <c r="I61" s="86">
        <v>1000</v>
      </c>
      <c r="J61" s="86">
        <v>0</v>
      </c>
      <c r="K61" s="100">
        <v>0</v>
      </c>
      <c r="L61" s="56"/>
      <c r="M61" s="26" t="s">
        <v>90</v>
      </c>
      <c r="N61" s="26" t="s">
        <v>90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4">
        <f>SUM(H63+H66+H69+H72)</f>
        <v>29890.129999999997</v>
      </c>
      <c r="I62" s="84">
        <f>SUM(I63+I66+I69+I72)</f>
        <v>29890.129999999997</v>
      </c>
      <c r="J62" s="84">
        <f>SUM(J63+J66+J69+J72)</f>
        <v>0</v>
      </c>
      <c r="K62" s="22"/>
      <c r="L62" s="22"/>
      <c r="M62" s="26" t="s">
        <v>90</v>
      </c>
      <c r="N62" s="26" t="s">
        <v>90</v>
      </c>
    </row>
    <row r="63" spans="1:14" ht="26.25" customHeight="1">
      <c r="A63" s="72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86</v>
      </c>
      <c r="G63" s="26" t="s">
        <v>3</v>
      </c>
      <c r="H63" s="82">
        <v>7000</v>
      </c>
      <c r="I63" s="82">
        <v>7000</v>
      </c>
      <c r="J63" s="82">
        <v>0</v>
      </c>
      <c r="K63" s="26" t="s">
        <v>46</v>
      </c>
      <c r="L63" s="22"/>
      <c r="M63" s="26" t="s">
        <v>90</v>
      </c>
      <c r="N63" s="26" t="s">
        <v>90</v>
      </c>
    </row>
    <row r="64" spans="1:14" ht="27" customHeight="1">
      <c r="A64" s="67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86</v>
      </c>
      <c r="G64" s="26" t="s">
        <v>11</v>
      </c>
      <c r="H64" s="82">
        <v>7000</v>
      </c>
      <c r="I64" s="82">
        <v>7000</v>
      </c>
      <c r="J64" s="82">
        <v>0</v>
      </c>
      <c r="K64" s="26" t="s">
        <v>46</v>
      </c>
      <c r="L64" s="22"/>
      <c r="M64" s="26" t="s">
        <v>90</v>
      </c>
      <c r="N64" s="26" t="s">
        <v>90</v>
      </c>
    </row>
    <row r="65" spans="1:14" ht="30" customHeight="1">
      <c r="A65" s="67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86</v>
      </c>
      <c r="G65" s="26" t="s">
        <v>12</v>
      </c>
      <c r="H65" s="82">
        <v>7000</v>
      </c>
      <c r="I65" s="82">
        <v>7000</v>
      </c>
      <c r="J65" s="82">
        <v>0</v>
      </c>
      <c r="K65" s="26" t="s">
        <v>46</v>
      </c>
      <c r="L65" s="22"/>
      <c r="M65" s="26" t="s">
        <v>90</v>
      </c>
      <c r="N65" s="26" t="s">
        <v>90</v>
      </c>
    </row>
    <row r="66" spans="1:14" ht="36.75" customHeight="1">
      <c r="A66" s="67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2">
        <v>12890.13</v>
      </c>
      <c r="I66" s="82">
        <v>12890.13</v>
      </c>
      <c r="J66" s="82">
        <v>0</v>
      </c>
      <c r="K66" s="26" t="s">
        <v>46</v>
      </c>
      <c r="L66" s="26"/>
      <c r="M66" s="26" t="s">
        <v>90</v>
      </c>
      <c r="N66" s="26" t="s">
        <v>90</v>
      </c>
    </row>
    <row r="67" spans="1:14" ht="25.5" customHeight="1">
      <c r="A67" s="67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2">
        <v>12890.13</v>
      </c>
      <c r="I67" s="82">
        <v>12890.13</v>
      </c>
      <c r="J67" s="82">
        <v>0</v>
      </c>
      <c r="K67" s="26" t="s">
        <v>46</v>
      </c>
      <c r="L67" s="26"/>
      <c r="M67" s="26" t="s">
        <v>90</v>
      </c>
      <c r="N67" s="26" t="s">
        <v>90</v>
      </c>
    </row>
    <row r="68" spans="1:14" ht="27" customHeight="1">
      <c r="A68" s="67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2">
        <v>12890.13</v>
      </c>
      <c r="I68" s="82">
        <v>12890.13</v>
      </c>
      <c r="J68" s="82">
        <v>0</v>
      </c>
      <c r="K68" s="26" t="s">
        <v>46</v>
      </c>
      <c r="L68" s="26"/>
      <c r="M68" s="26" t="s">
        <v>90</v>
      </c>
      <c r="N68" s="26" t="s">
        <v>90</v>
      </c>
    </row>
    <row r="69" spans="1:14" ht="24" customHeight="1">
      <c r="A69" s="67" t="s">
        <v>95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2" t="s">
        <v>92</v>
      </c>
      <c r="I69" s="82" t="s">
        <v>92</v>
      </c>
      <c r="J69" s="82">
        <v>0</v>
      </c>
      <c r="K69" s="26" t="s">
        <v>46</v>
      </c>
      <c r="L69" s="26"/>
      <c r="M69" s="26" t="s">
        <v>90</v>
      </c>
      <c r="N69" s="26" t="s">
        <v>90</v>
      </c>
    </row>
    <row r="70" spans="1:14" ht="31.5" customHeight="1">
      <c r="A70" s="67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2" t="s">
        <v>92</v>
      </c>
      <c r="I70" s="82" t="s">
        <v>92</v>
      </c>
      <c r="J70" s="82">
        <v>0</v>
      </c>
      <c r="K70" s="26" t="s">
        <v>46</v>
      </c>
      <c r="L70" s="26"/>
      <c r="M70" s="26" t="s">
        <v>90</v>
      </c>
      <c r="N70" s="26" t="s">
        <v>90</v>
      </c>
    </row>
    <row r="71" spans="1:14" ht="22.5">
      <c r="A71" s="67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2" t="s">
        <v>92</v>
      </c>
      <c r="I71" s="82" t="s">
        <v>92</v>
      </c>
      <c r="J71" s="82">
        <v>0</v>
      </c>
      <c r="K71" s="26" t="s">
        <v>46</v>
      </c>
      <c r="L71" s="26"/>
      <c r="M71" s="26" t="s">
        <v>90</v>
      </c>
      <c r="N71" s="26" t="s">
        <v>90</v>
      </c>
    </row>
    <row r="72" spans="1:14" ht="24">
      <c r="A72" s="71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2" t="s">
        <v>92</v>
      </c>
      <c r="I72" s="82" t="s">
        <v>92</v>
      </c>
      <c r="J72" s="82">
        <v>0</v>
      </c>
      <c r="K72" s="26" t="s">
        <v>46</v>
      </c>
      <c r="L72" s="26"/>
      <c r="M72" s="26" t="s">
        <v>90</v>
      </c>
      <c r="N72" s="26" t="s">
        <v>90</v>
      </c>
    </row>
    <row r="73" spans="1:14">
      <c r="A73" s="72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2" t="s">
        <v>92</v>
      </c>
      <c r="I73" s="82" t="s">
        <v>92</v>
      </c>
      <c r="J73" s="82">
        <v>0</v>
      </c>
      <c r="K73" s="26" t="s">
        <v>46</v>
      </c>
      <c r="L73" s="26"/>
      <c r="M73" s="26" t="s">
        <v>90</v>
      </c>
      <c r="N73" s="26" t="s">
        <v>90</v>
      </c>
    </row>
    <row r="74" spans="1:14" ht="15.75" customHeight="1">
      <c r="A74" s="72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2" t="s">
        <v>92</v>
      </c>
      <c r="I74" s="82" t="s">
        <v>92</v>
      </c>
      <c r="J74" s="82">
        <v>0</v>
      </c>
      <c r="K74" s="26" t="s">
        <v>46</v>
      </c>
      <c r="L74" s="26"/>
      <c r="M74" s="26" t="s">
        <v>90</v>
      </c>
      <c r="N74" s="26" t="s">
        <v>90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4" t="s">
        <v>93</v>
      </c>
      <c r="I75" s="84" t="s">
        <v>93</v>
      </c>
      <c r="J75" s="84">
        <v>0</v>
      </c>
      <c r="K75" s="22">
        <v>0</v>
      </c>
      <c r="L75" s="56"/>
      <c r="M75" s="26" t="s">
        <v>90</v>
      </c>
      <c r="N75" s="26" t="s">
        <v>90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2" t="s">
        <v>93</v>
      </c>
      <c r="I76" s="82" t="s">
        <v>93</v>
      </c>
      <c r="J76" s="82">
        <v>0</v>
      </c>
      <c r="K76" s="26">
        <v>0</v>
      </c>
      <c r="L76" s="56"/>
      <c r="M76" s="26" t="s">
        <v>90</v>
      </c>
      <c r="N76" s="26" t="s">
        <v>90</v>
      </c>
    </row>
    <row r="77" spans="1:14">
      <c r="A77" s="67" t="s">
        <v>105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2" t="s">
        <v>93</v>
      </c>
      <c r="I77" s="82" t="s">
        <v>93</v>
      </c>
      <c r="J77" s="82">
        <v>0</v>
      </c>
      <c r="K77" s="26">
        <v>0</v>
      </c>
      <c r="L77" s="56"/>
      <c r="M77" s="26" t="s">
        <v>90</v>
      </c>
      <c r="N77" s="26" t="s">
        <v>90</v>
      </c>
    </row>
    <row r="78" spans="1:14" ht="22.5">
      <c r="A78" s="67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2" t="s">
        <v>93</v>
      </c>
      <c r="I78" s="82" t="s">
        <v>93</v>
      </c>
      <c r="J78" s="82">
        <v>0</v>
      </c>
      <c r="K78" s="26">
        <v>0</v>
      </c>
      <c r="L78" s="56"/>
      <c r="M78" s="26" t="s">
        <v>90</v>
      </c>
      <c r="N78" s="26" t="s">
        <v>90</v>
      </c>
    </row>
    <row r="79" spans="1:14" ht="22.5">
      <c r="A79" s="67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2" t="s">
        <v>93</v>
      </c>
      <c r="I79" s="82" t="s">
        <v>93</v>
      </c>
      <c r="J79" s="82">
        <v>0</v>
      </c>
      <c r="K79" s="26">
        <v>0</v>
      </c>
      <c r="L79" s="56"/>
      <c r="M79" s="26" t="s">
        <v>90</v>
      </c>
      <c r="N79" s="26" t="s">
        <v>90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4">
        <f>SUM(H81+H85+H91+H88)</f>
        <v>4315441</v>
      </c>
      <c r="I80" s="84">
        <f>SUM(I81+I85+I91+I88)</f>
        <v>4315441</v>
      </c>
      <c r="J80" s="84">
        <f>SUM(J81+J85+J91+J88)</f>
        <v>21607</v>
      </c>
      <c r="K80" s="22" t="s">
        <v>124</v>
      </c>
      <c r="L80" s="22"/>
      <c r="M80" s="26" t="s">
        <v>90</v>
      </c>
      <c r="N80" s="26" t="s">
        <v>90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2">
        <v>43000</v>
      </c>
      <c r="I81" s="82">
        <v>43000</v>
      </c>
      <c r="J81" s="82">
        <v>0</v>
      </c>
      <c r="K81" s="26" t="s">
        <v>46</v>
      </c>
      <c r="L81" s="26"/>
      <c r="M81" s="26" t="s">
        <v>90</v>
      </c>
      <c r="N81" s="26" t="s">
        <v>90</v>
      </c>
    </row>
    <row r="82" spans="1:14" ht="38.25">
      <c r="A82" s="70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2">
        <v>43000</v>
      </c>
      <c r="I82" s="82">
        <v>43000</v>
      </c>
      <c r="J82" s="82">
        <v>0</v>
      </c>
      <c r="K82" s="26" t="s">
        <v>46</v>
      </c>
      <c r="L82" s="26"/>
      <c r="M82" s="26" t="s">
        <v>90</v>
      </c>
      <c r="N82" s="26" t="s">
        <v>90</v>
      </c>
    </row>
    <row r="83" spans="1:14" ht="22.5">
      <c r="A83" s="67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2">
        <v>43000</v>
      </c>
      <c r="I83" s="82">
        <v>43000</v>
      </c>
      <c r="J83" s="82">
        <v>0</v>
      </c>
      <c r="K83" s="26" t="s">
        <v>46</v>
      </c>
      <c r="L83" s="26"/>
      <c r="M83" s="26" t="s">
        <v>90</v>
      </c>
      <c r="N83" s="26" t="s">
        <v>90</v>
      </c>
    </row>
    <row r="84" spans="1:14" ht="22.5">
      <c r="A84" s="67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2">
        <v>43000</v>
      </c>
      <c r="I84" s="82">
        <v>43000</v>
      </c>
      <c r="J84" s="82">
        <v>0</v>
      </c>
      <c r="K84" s="26" t="s">
        <v>46</v>
      </c>
      <c r="L84" s="26"/>
      <c r="M84" s="26" t="s">
        <v>90</v>
      </c>
      <c r="N84" s="26" t="s">
        <v>90</v>
      </c>
    </row>
    <row r="85" spans="1:14" ht="180">
      <c r="A85" s="68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2">
        <v>449425.11</v>
      </c>
      <c r="I85" s="82">
        <v>449425.11</v>
      </c>
      <c r="J85" s="82">
        <v>21607</v>
      </c>
      <c r="K85" s="26" t="s">
        <v>124</v>
      </c>
      <c r="L85" s="26"/>
      <c r="M85" s="26" t="s">
        <v>90</v>
      </c>
      <c r="N85" s="26" t="s">
        <v>90</v>
      </c>
    </row>
    <row r="86" spans="1:14" ht="22.5">
      <c r="A86" s="67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2">
        <v>557859.43999999994</v>
      </c>
      <c r="I86" s="82">
        <v>449425.11</v>
      </c>
      <c r="J86" s="82">
        <v>21607</v>
      </c>
      <c r="K86" s="26" t="s">
        <v>124</v>
      </c>
      <c r="L86" s="26"/>
      <c r="M86" s="26" t="s">
        <v>90</v>
      </c>
      <c r="N86" s="26" t="s">
        <v>90</v>
      </c>
    </row>
    <row r="87" spans="1:14" ht="21.75" customHeight="1">
      <c r="A87" s="67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2">
        <v>449425.11</v>
      </c>
      <c r="I87" s="82">
        <v>449425.11</v>
      </c>
      <c r="J87" s="82">
        <v>21607</v>
      </c>
      <c r="K87" s="26" t="s">
        <v>124</v>
      </c>
      <c r="L87" s="26"/>
      <c r="M87" s="26"/>
      <c r="N87" s="26"/>
    </row>
    <row r="88" spans="1:14" ht="41.25" customHeight="1">
      <c r="A88" s="68" t="s">
        <v>101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102</v>
      </c>
      <c r="G88" s="26" t="s">
        <v>3</v>
      </c>
      <c r="H88" s="82">
        <v>3822015.89</v>
      </c>
      <c r="I88" s="82">
        <v>3822015.89</v>
      </c>
      <c r="J88" s="82">
        <v>0</v>
      </c>
      <c r="K88" s="26" t="s">
        <v>46</v>
      </c>
      <c r="L88" s="26"/>
      <c r="M88" s="26"/>
      <c r="N88" s="26"/>
    </row>
    <row r="89" spans="1:14" ht="21.75" customHeight="1">
      <c r="A89" s="67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102</v>
      </c>
      <c r="G89" s="26" t="s">
        <v>11</v>
      </c>
      <c r="H89" s="82">
        <v>3822015.89</v>
      </c>
      <c r="I89" s="82">
        <v>3822015.89</v>
      </c>
      <c r="J89" s="82">
        <v>0</v>
      </c>
      <c r="K89" s="26" t="s">
        <v>46</v>
      </c>
      <c r="L89" s="26"/>
      <c r="M89" s="26"/>
      <c r="N89" s="26"/>
    </row>
    <row r="90" spans="1:14" ht="26.25" customHeight="1">
      <c r="A90" s="67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102</v>
      </c>
      <c r="G90" s="26" t="s">
        <v>12</v>
      </c>
      <c r="H90" s="82">
        <v>3822015.89</v>
      </c>
      <c r="I90" s="82">
        <v>3822015.89</v>
      </c>
      <c r="J90" s="82">
        <v>0</v>
      </c>
      <c r="K90" s="26" t="s">
        <v>46</v>
      </c>
      <c r="L90" s="26"/>
      <c r="M90" s="26" t="s">
        <v>90</v>
      </c>
      <c r="N90" s="26" t="s">
        <v>90</v>
      </c>
    </row>
    <row r="91" spans="1:14" ht="24">
      <c r="A91" s="69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2">
        <v>1000</v>
      </c>
      <c r="I91" s="82">
        <v>1000</v>
      </c>
      <c r="J91" s="82">
        <v>0</v>
      </c>
      <c r="K91" s="26">
        <v>0</v>
      </c>
      <c r="L91" s="26"/>
      <c r="M91" s="26" t="s">
        <v>90</v>
      </c>
      <c r="N91" s="26" t="s">
        <v>90</v>
      </c>
    </row>
    <row r="92" spans="1:14" ht="25.5">
      <c r="A92" s="61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2">
        <v>1000</v>
      </c>
      <c r="I92" s="82">
        <v>1000</v>
      </c>
      <c r="J92" s="82">
        <v>0</v>
      </c>
      <c r="K92" s="26">
        <v>0</v>
      </c>
      <c r="L92" s="26"/>
      <c r="M92" s="26" t="s">
        <v>90</v>
      </c>
      <c r="N92" s="26" t="s">
        <v>90</v>
      </c>
    </row>
    <row r="93" spans="1:14" ht="22.5">
      <c r="A93" s="67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2">
        <v>1000</v>
      </c>
      <c r="I93" s="82">
        <v>1000</v>
      </c>
      <c r="J93" s="82">
        <v>0</v>
      </c>
      <c r="K93" s="26">
        <v>0</v>
      </c>
      <c r="L93" s="26"/>
      <c r="M93" s="26" t="s">
        <v>90</v>
      </c>
      <c r="N93" s="26" t="s">
        <v>90</v>
      </c>
    </row>
    <row r="94" spans="1:14" ht="25.5" customHeight="1">
      <c r="A94" s="67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2">
        <v>1000</v>
      </c>
      <c r="I94" s="82">
        <v>1000</v>
      </c>
      <c r="J94" s="82">
        <v>0</v>
      </c>
      <c r="K94" s="26">
        <v>0</v>
      </c>
      <c r="L94" s="26"/>
      <c r="M94" s="26" t="s">
        <v>90</v>
      </c>
      <c r="N94" s="26" t="s">
        <v>90</v>
      </c>
    </row>
    <row r="95" spans="1:14" ht="31.5">
      <c r="A95" s="13" t="s">
        <v>18</v>
      </c>
      <c r="B95" s="54" t="s">
        <v>31</v>
      </c>
      <c r="C95" s="54" t="s">
        <v>46</v>
      </c>
      <c r="D95" s="39" t="s">
        <v>4</v>
      </c>
      <c r="E95" s="54">
        <v>917</v>
      </c>
      <c r="F95" s="54" t="s">
        <v>32</v>
      </c>
      <c r="G95" s="31" t="s">
        <v>3</v>
      </c>
      <c r="H95" s="65">
        <f>SUM(H96+H99)</f>
        <v>284567</v>
      </c>
      <c r="I95" s="65">
        <f>SUM(I96+I99)</f>
        <v>284567</v>
      </c>
      <c r="J95" s="65">
        <f>SUM(J96+J99)</f>
        <v>34600.879999999997</v>
      </c>
      <c r="K95" s="54" t="s">
        <v>126</v>
      </c>
      <c r="L95" s="22"/>
      <c r="M95" s="26" t="s">
        <v>90</v>
      </c>
      <c r="N95" s="26" t="s">
        <v>90</v>
      </c>
    </row>
    <row r="96" spans="1:14" ht="90">
      <c r="A96" s="68" t="s">
        <v>53</v>
      </c>
      <c r="B96" s="22" t="s">
        <v>31</v>
      </c>
      <c r="C96" s="26" t="s">
        <v>46</v>
      </c>
      <c r="D96" s="38" t="s">
        <v>4</v>
      </c>
      <c r="E96" s="25" t="s">
        <v>34</v>
      </c>
      <c r="F96" s="25" t="s">
        <v>54</v>
      </c>
      <c r="G96" s="22" t="s">
        <v>3</v>
      </c>
      <c r="H96" s="22" t="s">
        <v>38</v>
      </c>
      <c r="I96" s="22" t="s">
        <v>38</v>
      </c>
      <c r="J96" s="22" t="s">
        <v>90</v>
      </c>
      <c r="K96" s="22" t="s">
        <v>90</v>
      </c>
      <c r="L96" s="26"/>
      <c r="M96" s="26" t="s">
        <v>90</v>
      </c>
      <c r="N96" s="26" t="s">
        <v>90</v>
      </c>
    </row>
    <row r="97" spans="1:14" ht="22.5">
      <c r="A97" s="67" t="s">
        <v>36</v>
      </c>
      <c r="B97" s="22" t="s">
        <v>31</v>
      </c>
      <c r="C97" s="26" t="s">
        <v>46</v>
      </c>
      <c r="D97" s="38" t="s">
        <v>4</v>
      </c>
      <c r="E97" s="25" t="s">
        <v>34</v>
      </c>
      <c r="F97" s="25" t="s">
        <v>54</v>
      </c>
      <c r="G97" s="22" t="s">
        <v>11</v>
      </c>
      <c r="H97" s="22" t="s">
        <v>38</v>
      </c>
      <c r="I97" s="26" t="s">
        <v>38</v>
      </c>
      <c r="J97" s="26" t="s">
        <v>90</v>
      </c>
      <c r="K97" s="26" t="s">
        <v>90</v>
      </c>
      <c r="L97" s="26"/>
      <c r="M97" s="26" t="s">
        <v>90</v>
      </c>
      <c r="N97" s="26" t="s">
        <v>90</v>
      </c>
    </row>
    <row r="98" spans="1:14" ht="31.5" customHeight="1">
      <c r="A98" s="67" t="s">
        <v>49</v>
      </c>
      <c r="B98" s="22" t="s">
        <v>31</v>
      </c>
      <c r="C98" s="26" t="s">
        <v>46</v>
      </c>
      <c r="D98" s="38" t="s">
        <v>4</v>
      </c>
      <c r="E98" s="25" t="s">
        <v>34</v>
      </c>
      <c r="F98" s="25" t="s">
        <v>54</v>
      </c>
      <c r="G98" s="22" t="s">
        <v>12</v>
      </c>
      <c r="H98" s="22" t="s">
        <v>38</v>
      </c>
      <c r="I98" s="26" t="s">
        <v>38</v>
      </c>
      <c r="J98" s="26" t="s">
        <v>90</v>
      </c>
      <c r="K98" s="26" t="s">
        <v>90</v>
      </c>
      <c r="L98" s="26"/>
      <c r="M98" s="26" t="s">
        <v>90</v>
      </c>
      <c r="N98" s="26" t="s">
        <v>90</v>
      </c>
    </row>
    <row r="99" spans="1:14" ht="15.75">
      <c r="A99" s="10" t="s">
        <v>9</v>
      </c>
      <c r="B99" s="22" t="s">
        <v>31</v>
      </c>
      <c r="C99" s="22" t="s">
        <v>46</v>
      </c>
      <c r="D99" s="34" t="s">
        <v>4</v>
      </c>
      <c r="E99" s="22">
        <v>917</v>
      </c>
      <c r="F99" s="22" t="s">
        <v>32</v>
      </c>
      <c r="G99" s="32" t="s">
        <v>3</v>
      </c>
      <c r="H99" s="64">
        <f>SUM(H100+H103)</f>
        <v>284267</v>
      </c>
      <c r="I99" s="64">
        <f>SUM(I100+I103)</f>
        <v>284267</v>
      </c>
      <c r="J99" s="64">
        <f>SUM(J100+J103)</f>
        <v>34600.879999999997</v>
      </c>
      <c r="K99" s="26" t="s">
        <v>126</v>
      </c>
      <c r="L99" s="26"/>
      <c r="M99" s="26" t="s">
        <v>90</v>
      </c>
      <c r="N99" s="26" t="s">
        <v>90</v>
      </c>
    </row>
    <row r="100" spans="1:14" ht="30" customHeight="1">
      <c r="A100" s="66" t="s">
        <v>48</v>
      </c>
      <c r="B100" s="24" t="s">
        <v>31</v>
      </c>
      <c r="C100" s="24" t="s">
        <v>46</v>
      </c>
      <c r="D100" s="35" t="s">
        <v>4</v>
      </c>
      <c r="E100" s="24">
        <v>917</v>
      </c>
      <c r="F100" s="26" t="s">
        <v>51</v>
      </c>
      <c r="G100" s="28" t="s">
        <v>3</v>
      </c>
      <c r="H100" s="26" t="s">
        <v>111</v>
      </c>
      <c r="I100" s="26" t="s">
        <v>111</v>
      </c>
      <c r="J100" s="82">
        <v>34600.879999999997</v>
      </c>
      <c r="K100" s="26" t="s">
        <v>125</v>
      </c>
      <c r="L100" s="26"/>
      <c r="M100" s="26" t="s">
        <v>90</v>
      </c>
      <c r="N100" s="26" t="s">
        <v>90</v>
      </c>
    </row>
    <row r="101" spans="1:14" ht="26.25" customHeight="1">
      <c r="A101" s="67" t="s">
        <v>36</v>
      </c>
      <c r="B101" s="24" t="s">
        <v>31</v>
      </c>
      <c r="C101" s="24" t="s">
        <v>46</v>
      </c>
      <c r="D101" s="35" t="s">
        <v>4</v>
      </c>
      <c r="E101" s="24">
        <v>917</v>
      </c>
      <c r="F101" s="26" t="s">
        <v>51</v>
      </c>
      <c r="G101" s="28" t="s">
        <v>11</v>
      </c>
      <c r="H101" s="26" t="s">
        <v>111</v>
      </c>
      <c r="I101" s="26" t="s">
        <v>111</v>
      </c>
      <c r="J101" s="82">
        <v>34600.879999999997</v>
      </c>
      <c r="K101" s="26" t="s">
        <v>125</v>
      </c>
      <c r="L101" s="26"/>
      <c r="M101" s="26" t="s">
        <v>90</v>
      </c>
      <c r="N101" s="26" t="s">
        <v>90</v>
      </c>
    </row>
    <row r="102" spans="1:14" ht="26.25" customHeight="1">
      <c r="A102" s="67" t="s">
        <v>49</v>
      </c>
      <c r="B102" s="24" t="s">
        <v>31</v>
      </c>
      <c r="C102" s="24" t="s">
        <v>46</v>
      </c>
      <c r="D102" s="35" t="s">
        <v>4</v>
      </c>
      <c r="E102" s="24">
        <v>917</v>
      </c>
      <c r="F102" s="26" t="s">
        <v>51</v>
      </c>
      <c r="G102" s="26" t="s">
        <v>12</v>
      </c>
      <c r="H102" s="26" t="s">
        <v>111</v>
      </c>
      <c r="I102" s="26" t="s">
        <v>111</v>
      </c>
      <c r="J102" s="82">
        <v>34600.879999999997</v>
      </c>
      <c r="K102" s="26" t="s">
        <v>125</v>
      </c>
      <c r="L102" s="26"/>
      <c r="M102" s="26" t="s">
        <v>90</v>
      </c>
      <c r="N102" s="26" t="s">
        <v>90</v>
      </c>
    </row>
    <row r="103" spans="1:14">
      <c r="A103" s="66" t="s">
        <v>50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52</v>
      </c>
      <c r="G103" s="28" t="s">
        <v>3</v>
      </c>
      <c r="H103" s="82">
        <v>60000</v>
      </c>
      <c r="I103" s="82">
        <v>60000</v>
      </c>
      <c r="J103" s="82">
        <v>0</v>
      </c>
      <c r="K103" s="26" t="s">
        <v>46</v>
      </c>
      <c r="L103" s="26"/>
      <c r="M103" s="26" t="s">
        <v>90</v>
      </c>
      <c r="N103" s="26" t="s">
        <v>90</v>
      </c>
    </row>
    <row r="104" spans="1:14" ht="22.5">
      <c r="A104" s="67" t="s">
        <v>36</v>
      </c>
      <c r="B104" s="24" t="s">
        <v>31</v>
      </c>
      <c r="C104" s="24" t="s">
        <v>46</v>
      </c>
      <c r="D104" s="35" t="s">
        <v>4</v>
      </c>
      <c r="E104" s="24" t="s">
        <v>34</v>
      </c>
      <c r="F104" s="26" t="s">
        <v>52</v>
      </c>
      <c r="G104" s="26" t="s">
        <v>11</v>
      </c>
      <c r="H104" s="82">
        <v>60000</v>
      </c>
      <c r="I104" s="82">
        <v>60000</v>
      </c>
      <c r="J104" s="82">
        <v>0</v>
      </c>
      <c r="K104" s="26" t="s">
        <v>46</v>
      </c>
      <c r="L104" s="26"/>
      <c r="M104" s="26" t="s">
        <v>90</v>
      </c>
      <c r="N104" s="26" t="s">
        <v>90</v>
      </c>
    </row>
    <row r="105" spans="1:14" ht="27.75" customHeight="1">
      <c r="A105" s="67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52</v>
      </c>
      <c r="G105" s="90" t="s">
        <v>12</v>
      </c>
      <c r="H105" s="82">
        <v>60000</v>
      </c>
      <c r="I105" s="82">
        <v>60000</v>
      </c>
      <c r="J105" s="82">
        <v>0</v>
      </c>
      <c r="K105" s="26" t="s">
        <v>46</v>
      </c>
      <c r="L105" s="26"/>
      <c r="M105" s="26" t="s">
        <v>90</v>
      </c>
      <c r="N105" s="26" t="s">
        <v>90</v>
      </c>
    </row>
    <row r="106" spans="1:14" ht="0.75" customHeight="1">
      <c r="A106" s="91"/>
      <c r="B106" s="92" t="s">
        <v>31</v>
      </c>
      <c r="C106" s="92" t="s">
        <v>46</v>
      </c>
      <c r="D106" s="94" t="s">
        <v>4</v>
      </c>
      <c r="E106" s="92" t="s">
        <v>34</v>
      </c>
      <c r="F106" s="90" t="s">
        <v>32</v>
      </c>
      <c r="G106" s="90" t="s">
        <v>3</v>
      </c>
      <c r="H106" s="82"/>
      <c r="I106" s="82"/>
      <c r="J106" s="82">
        <v>0</v>
      </c>
      <c r="K106" s="87" t="s">
        <v>90</v>
      </c>
      <c r="L106" s="87"/>
      <c r="M106" s="88"/>
      <c r="N106" s="26"/>
    </row>
    <row r="107" spans="1:14" ht="27.75" hidden="1" customHeight="1">
      <c r="A107" s="91"/>
      <c r="B107" s="92" t="s">
        <v>31</v>
      </c>
      <c r="C107" s="92" t="s">
        <v>46</v>
      </c>
      <c r="D107" s="94" t="s">
        <v>4</v>
      </c>
      <c r="E107" s="92" t="s">
        <v>34</v>
      </c>
      <c r="F107" s="90" t="s">
        <v>110</v>
      </c>
      <c r="G107" s="90" t="s">
        <v>3</v>
      </c>
      <c r="H107" s="82"/>
      <c r="I107" s="82"/>
      <c r="J107" s="82">
        <v>0</v>
      </c>
      <c r="K107" s="87" t="s">
        <v>90</v>
      </c>
      <c r="L107" s="87"/>
      <c r="M107" s="88"/>
      <c r="N107" s="26"/>
    </row>
    <row r="108" spans="1:14" ht="27.75" hidden="1" customHeight="1">
      <c r="A108" s="67" t="s">
        <v>36</v>
      </c>
      <c r="B108" s="92" t="s">
        <v>31</v>
      </c>
      <c r="C108" s="92" t="s">
        <v>46</v>
      </c>
      <c r="D108" s="94" t="s">
        <v>4</v>
      </c>
      <c r="E108" s="92" t="s">
        <v>34</v>
      </c>
      <c r="F108" s="90" t="s">
        <v>110</v>
      </c>
      <c r="G108" s="90" t="s">
        <v>11</v>
      </c>
      <c r="H108" s="82"/>
      <c r="I108" s="82"/>
      <c r="J108" s="82">
        <v>0</v>
      </c>
      <c r="K108" s="87" t="s">
        <v>90</v>
      </c>
      <c r="L108" s="87"/>
      <c r="M108" s="88"/>
      <c r="N108" s="26"/>
    </row>
    <row r="109" spans="1:14" ht="27.75" hidden="1" customHeight="1">
      <c r="A109" s="67" t="s">
        <v>49</v>
      </c>
      <c r="B109" s="92" t="s">
        <v>31</v>
      </c>
      <c r="C109" s="92" t="s">
        <v>46</v>
      </c>
      <c r="D109" s="94" t="s">
        <v>4</v>
      </c>
      <c r="E109" s="92" t="s">
        <v>34</v>
      </c>
      <c r="F109" s="90" t="s">
        <v>110</v>
      </c>
      <c r="G109" s="90" t="s">
        <v>12</v>
      </c>
      <c r="H109" s="82"/>
      <c r="I109" s="82"/>
      <c r="J109" s="89">
        <v>0</v>
      </c>
      <c r="K109" s="98" t="s">
        <v>90</v>
      </c>
      <c r="L109" s="87"/>
      <c r="M109" s="88"/>
      <c r="N109" s="26"/>
    </row>
    <row r="110" spans="1:14" ht="20.25" customHeight="1">
      <c r="A110" s="12" t="s">
        <v>5</v>
      </c>
      <c r="B110" s="93"/>
      <c r="C110" s="93"/>
      <c r="D110" s="93"/>
      <c r="E110" s="93"/>
      <c r="F110" s="93"/>
      <c r="G110" s="93"/>
      <c r="H110" s="95">
        <f>SUM(H26+H49)</f>
        <v>6542766.9000000004</v>
      </c>
      <c r="I110" s="95">
        <f>SUM(I26+I49)</f>
        <v>6542766.9000000004</v>
      </c>
      <c r="J110" s="95">
        <f>SUM(J26+J49)</f>
        <v>402969.7</v>
      </c>
      <c r="K110" s="99" t="s">
        <v>127</v>
      </c>
      <c r="L110" s="58"/>
      <c r="M110" s="81" t="s">
        <v>90</v>
      </c>
      <c r="N110" s="22" t="s">
        <v>90</v>
      </c>
    </row>
    <row r="111" spans="1:14">
      <c r="H111" s="18"/>
    </row>
    <row r="115" spans="8:11">
      <c r="H115" s="18"/>
    </row>
    <row r="116" spans="8:11">
      <c r="H116" s="18"/>
      <c r="I116" s="18"/>
      <c r="J116" s="18"/>
      <c r="K116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Usser</cp:lastModifiedBy>
  <cp:lastPrinted>2019-03-14T03:52:19Z</cp:lastPrinted>
  <dcterms:created xsi:type="dcterms:W3CDTF">2004-11-15T06:31:58Z</dcterms:created>
  <dcterms:modified xsi:type="dcterms:W3CDTF">2021-04-29T06:24:39Z</dcterms:modified>
</cp:coreProperties>
</file>